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епартамент финансов\Бюджетное управление\БЮДЖЕТНЫЙ\ГОДОВЫЕ ОТЧЕТЫ\на ДУМУ ГОРОДА\2025 год\Проект Решения Думы\"/>
    </mc:Choice>
  </mc:AlternateContent>
  <bookViews>
    <workbookView xWindow="0" yWindow="0" windowWidth="21570" windowHeight="10215"/>
  </bookViews>
  <sheets>
    <sheet name="2025 по Рз,Прз" sheetId="1" r:id="rId1"/>
  </sheets>
  <definedNames>
    <definedName name="_xlnm.Print_Titles" localSheetId="0">'2025 по Рз,Прз'!$8:$9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1" l="1"/>
  <c r="E57" i="1"/>
  <c r="E53" i="1"/>
  <c r="E48" i="1"/>
  <c r="E46" i="1"/>
  <c r="E43" i="1"/>
  <c r="E36" i="1"/>
  <c r="E34" i="1"/>
  <c r="E29" i="1"/>
  <c r="E22" i="1"/>
  <c r="E17" i="1"/>
  <c r="E10" i="1"/>
  <c r="E62" i="1" l="1"/>
</calcChain>
</file>

<file path=xl/sharedStrings.xml><?xml version="1.0" encoding="utf-8"?>
<sst xmlns="http://schemas.openxmlformats.org/spreadsheetml/2006/main" count="63" uniqueCount="63">
  <si>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</si>
  <si>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</si>
  <si>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</si>
  <si>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</si>
  <si>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</si>
  <si>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</si>
  <si>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</si>
  <si>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</si>
  <si>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</si>
  <si>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</si>
  <si>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</si>
  <si>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</si>
  <si>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</si>
  <si>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</si>
  <si>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</si>
  <si>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</si>
  <si>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</si>
  <si>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</si>
  <si>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</si>
  <si>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</si>
  <si>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</si>
  <si>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</si>
  <si>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</si>
  <si>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</si>
  <si>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</si>
  <si>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</si>
  <si>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</si>
  <si>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</si>
  <si>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</si>
  <si>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</si>
  <si>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</si>
  <si>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</si>
  <si>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</si>
  <si>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</si>
  <si>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</si>
  <si>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</si>
  <si>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</si>
  <si>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</si>
  <si>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</si>
  <si>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</si>
  <si>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</si>
  <si>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</si>
  <si>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</si>
  <si>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</si>
  <si>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</si>
  <si>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</si>
  <si>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</si>
  <si>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</si>
  <si>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</si>
  <si>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</si>
  <si>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</si>
  <si>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</si>
  <si>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 разделам и подразделам классификации расходов бюджетов</t>
  </si>
  <si>
    <t>Расходы бюджета города Нижневартовска за 2025  год</t>
  </si>
  <si>
    <t>к решению Думы города Нижневартовска</t>
  </si>
  <si>
    <t>Приложение 3</t>
  </si>
  <si>
    <t>тыс.рублей</t>
  </si>
  <si>
    <t>Рз</t>
  </si>
  <si>
    <t>Пр</t>
  </si>
  <si>
    <t>Сумма</t>
  </si>
  <si>
    <t>ИТОГО РАСХОДОВ</t>
  </si>
  <si>
    <t>от__________________ 20_____  № _______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</si>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</sst>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6" fontId="1" fillId="0" borderId="2" xfId="0" applyNumberFormat="1" applyFont="1" applyFill="1" applyBorder="1" applyAlignment="1" applyProtection="1">
      <alignment horizontal="justify" vertical="center" wrapText="1"/>
      <protection hidden="1"/>
    </xf>
    <xf numFmtId="166" fontId="2" fillId="0" borderId="2" xfId="0" applyNumberFormat="1" applyFont="1" applyFill="1" applyBorder="1" applyAlignment="1" applyProtection="1">
      <alignment horizontal="justify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0" xfId="0" applyFill="1"/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62"/>
  <sheetViews>
    <sheetView showGridLines="0" tabSelected="1" zoomScaleNormal="100" zoomScaleSheetLayoutView="100" workbookViewId="0">
      <selection activeCell="C3" sqref="C3"/>
    </sheetView>
  </sheetViews>
  <sheetFormatPr defaultRowHeight="12.75" x14ac:dyDescent="0.2"/>
  <cols>
    <col min="1" max="1" width="0.5703125" style="16" customWidth="1"/>
    <col min="2" max="2" width="64.28515625" style="16" customWidth="1"/>
    <col min="3" max="4" width="9.140625" style="16" customWidth="1"/>
    <col min="5" max="5" width="19.7109375" style="16" customWidth="1"/>
    <col min="6" max="16384" width="9.140625" style="16"/>
  </cols>
  <sheetData>
    <row r="1" spans="1:5" ht="15" customHeight="1" x14ac:dyDescent="0.25">
      <c r="A1" s="8"/>
      <c r="C1" s="6"/>
      <c r="D1" s="6"/>
      <c r="E1" s="9" t="s">
        <v>55</v>
      </c>
    </row>
    <row r="2" spans="1:5" ht="15" customHeight="1" x14ac:dyDescent="0.25">
      <c r="A2" s="8"/>
      <c r="C2" s="6"/>
      <c r="D2" s="6"/>
      <c r="E2" s="9" t="s">
        <v>54</v>
      </c>
    </row>
    <row r="3" spans="1:5" ht="23.25" customHeight="1" x14ac:dyDescent="0.25">
      <c r="A3" s="8"/>
      <c r="C3" s="6"/>
      <c r="D3" s="6"/>
      <c r="E3" s="9" t="s">
        <v>61</v>
      </c>
    </row>
    <row r="4" spans="1:5" ht="14.25" customHeight="1" x14ac:dyDescent="0.25">
      <c r="A4" s="8"/>
      <c r="B4" s="2"/>
      <c r="C4" s="6"/>
      <c r="D4" s="6"/>
      <c r="E4" s="2"/>
    </row>
    <row r="5" spans="1:5" ht="14.25" customHeight="1" x14ac:dyDescent="0.25">
      <c r="A5" s="7"/>
      <c r="B5" s="21" t="s">
        <v>53</v>
      </c>
      <c r="C5" s="21"/>
      <c r="D5" s="21"/>
      <c r="E5" s="21"/>
    </row>
    <row r="6" spans="1:5" ht="14.25" customHeight="1" x14ac:dyDescent="0.25">
      <c r="A6" s="7"/>
      <c r="B6" s="21" t="s">
        <v>52</v>
      </c>
      <c r="C6" s="21"/>
      <c r="D6" s="21"/>
      <c r="E6" s="21"/>
    </row>
    <row r="7" spans="1:5" ht="21.75" customHeight="1" x14ac:dyDescent="0.25">
      <c r="A7" s="6"/>
      <c r="B7" s="6"/>
      <c r="C7" s="6"/>
      <c r="D7" s="6"/>
      <c r="E7" s="15" t="s">
        <v>56</v>
      </c>
    </row>
    <row r="8" spans="1:5" ht="26.25" customHeight="1" x14ac:dyDescent="0.25">
      <c r="A8" s="6"/>
      <c r="B8" s="17" t="s">
        <v>62</v>
      </c>
      <c r="C8" s="18" t="s">
        <v>57</v>
      </c>
      <c r="D8" s="18" t="s">
        <v>58</v>
      </c>
      <c r="E8" s="18" t="s">
        <v>59</v>
      </c>
    </row>
    <row r="9" spans="1:5" ht="15" customHeight="1" x14ac:dyDescent="0.25">
      <c r="A9" s="2"/>
      <c r="B9" s="19">
        <v>1</v>
      </c>
      <c r="C9" s="20">
        <v>2</v>
      </c>
      <c r="D9" s="20">
        <v>3</v>
      </c>
      <c r="E9" s="19">
        <v>4</v>
      </c>
    </row>
    <row r="10" spans="1:5" ht="21" customHeight="1" x14ac:dyDescent="0.25">
      <c r="A10" s="4"/>
      <c r="B10" s="10" t="s">
        <v>51</v>
      </c>
      <c r="C10" s="5">
        <v>1</v>
      </c>
      <c r="D10" s="5">
        <v>0</v>
      </c>
      <c r="E10" s="12">
        <f>SUM(E11:E16)</f>
        <v>1864304.46</v>
      </c>
    </row>
    <row r="11" spans="1:5" ht="30" customHeight="1" x14ac:dyDescent="0.25">
      <c r="A11" s="4"/>
      <c r="B11" s="11" t="s">
        <v>50</v>
      </c>
      <c r="C11" s="3">
        <v>1</v>
      </c>
      <c r="D11" s="3">
        <v>2</v>
      </c>
      <c r="E11" s="13">
        <v>10289.959999999999</v>
      </c>
    </row>
    <row r="12" spans="1:5" ht="45" customHeight="1" x14ac:dyDescent="0.25">
      <c r="A12" s="4"/>
      <c r="B12" s="11" t="s">
        <v>49</v>
      </c>
      <c r="C12" s="3">
        <v>1</v>
      </c>
      <c r="D12" s="3">
        <v>3</v>
      </c>
      <c r="E12" s="13">
        <v>66604.67</v>
      </c>
    </row>
    <row r="13" spans="1:5" ht="45" customHeight="1" x14ac:dyDescent="0.25">
      <c r="A13" s="4"/>
      <c r="B13" s="11" t="s">
        <v>48</v>
      </c>
      <c r="C13" s="3">
        <v>1</v>
      </c>
      <c r="D13" s="3">
        <v>4</v>
      </c>
      <c r="E13" s="13">
        <v>857801.25</v>
      </c>
    </row>
    <row r="14" spans="1:5" ht="15" customHeight="1" x14ac:dyDescent="0.25">
      <c r="A14" s="4"/>
      <c r="B14" s="11" t="s">
        <v>47</v>
      </c>
      <c r="C14" s="3">
        <v>1</v>
      </c>
      <c r="D14" s="3">
        <v>5</v>
      </c>
      <c r="E14" s="13">
        <v>8.8000000000000007</v>
      </c>
    </row>
    <row r="15" spans="1:5" ht="30" customHeight="1" x14ac:dyDescent="0.25">
      <c r="A15" s="4"/>
      <c r="B15" s="11" t="s">
        <v>46</v>
      </c>
      <c r="C15" s="3">
        <v>1</v>
      </c>
      <c r="D15" s="3">
        <v>6</v>
      </c>
      <c r="E15" s="13">
        <v>164167.43</v>
      </c>
    </row>
    <row r="16" spans="1:5" ht="15" customHeight="1" x14ac:dyDescent="0.25">
      <c r="A16" s="4"/>
      <c r="B16" s="11" t="s">
        <v>45</v>
      </c>
      <c r="C16" s="3">
        <v>1</v>
      </c>
      <c r="D16" s="3">
        <v>13</v>
      </c>
      <c r="E16" s="13">
        <v>765432.35</v>
      </c>
    </row>
    <row r="17" spans="1:5" ht="32.25" customHeight="1" x14ac:dyDescent="0.25">
      <c r="A17" s="4"/>
      <c r="B17" s="10" t="s">
        <v>44</v>
      </c>
      <c r="C17" s="5">
        <v>3</v>
      </c>
      <c r="D17" s="5">
        <v>0</v>
      </c>
      <c r="E17" s="12">
        <f>SUM(E18:E21)</f>
        <v>409770.97000000003</v>
      </c>
    </row>
    <row r="18" spans="1:5" ht="15" customHeight="1" x14ac:dyDescent="0.25">
      <c r="A18" s="4"/>
      <c r="B18" s="11" t="s">
        <v>43</v>
      </c>
      <c r="C18" s="3">
        <v>3</v>
      </c>
      <c r="D18" s="3">
        <v>4</v>
      </c>
      <c r="E18" s="13">
        <v>35837.360000000001</v>
      </c>
    </row>
    <row r="19" spans="1:5" ht="15" customHeight="1" x14ac:dyDescent="0.25">
      <c r="A19" s="4"/>
      <c r="B19" s="11" t="s">
        <v>42</v>
      </c>
      <c r="C19" s="3">
        <v>3</v>
      </c>
      <c r="D19" s="3">
        <v>9</v>
      </c>
      <c r="E19" s="13">
        <v>243465.9</v>
      </c>
    </row>
    <row r="20" spans="1:5" ht="30" customHeight="1" x14ac:dyDescent="0.25">
      <c r="A20" s="4"/>
      <c r="B20" s="11" t="s">
        <v>41</v>
      </c>
      <c r="C20" s="3">
        <v>3</v>
      </c>
      <c r="D20" s="3">
        <v>10</v>
      </c>
      <c r="E20" s="13">
        <v>49222.94</v>
      </c>
    </row>
    <row r="21" spans="1:5" ht="30" customHeight="1" x14ac:dyDescent="0.25">
      <c r="A21" s="4"/>
      <c r="B21" s="11" t="s">
        <v>40</v>
      </c>
      <c r="C21" s="3">
        <v>3</v>
      </c>
      <c r="D21" s="3">
        <v>14</v>
      </c>
      <c r="E21" s="13">
        <v>81244.77</v>
      </c>
    </row>
    <row r="22" spans="1:5" ht="15" customHeight="1" x14ac:dyDescent="0.25">
      <c r="A22" s="4"/>
      <c r="B22" s="10" t="s">
        <v>39</v>
      </c>
      <c r="C22" s="5">
        <v>4</v>
      </c>
      <c r="D22" s="5">
        <v>0</v>
      </c>
      <c r="E22" s="12">
        <f>SUM(E23:E28)</f>
        <v>5020002.3999999994</v>
      </c>
    </row>
    <row r="23" spans="1:5" ht="15" customHeight="1" x14ac:dyDescent="0.25">
      <c r="A23" s="4"/>
      <c r="B23" s="11" t="s">
        <v>38</v>
      </c>
      <c r="C23" s="3">
        <v>4</v>
      </c>
      <c r="D23" s="3">
        <v>1</v>
      </c>
      <c r="E23" s="13">
        <v>20439.72</v>
      </c>
    </row>
    <row r="24" spans="1:5" ht="15" customHeight="1" x14ac:dyDescent="0.25">
      <c r="A24" s="4"/>
      <c r="B24" s="11" t="s">
        <v>37</v>
      </c>
      <c r="C24" s="3">
        <v>4</v>
      </c>
      <c r="D24" s="3">
        <v>5</v>
      </c>
      <c r="E24" s="13">
        <v>207336.65</v>
      </c>
    </row>
    <row r="25" spans="1:5" ht="15" customHeight="1" x14ac:dyDescent="0.25">
      <c r="A25" s="4"/>
      <c r="B25" s="11" t="s">
        <v>36</v>
      </c>
      <c r="C25" s="3">
        <v>4</v>
      </c>
      <c r="D25" s="3">
        <v>7</v>
      </c>
      <c r="E25" s="13">
        <v>32565.919999999998</v>
      </c>
    </row>
    <row r="26" spans="1:5" ht="15" customHeight="1" x14ac:dyDescent="0.25">
      <c r="A26" s="4"/>
      <c r="B26" s="11" t="s">
        <v>35</v>
      </c>
      <c r="C26" s="3">
        <v>4</v>
      </c>
      <c r="D26" s="3">
        <v>8</v>
      </c>
      <c r="E26" s="13">
        <v>1198985.47</v>
      </c>
    </row>
    <row r="27" spans="1:5" ht="15" customHeight="1" x14ac:dyDescent="0.25">
      <c r="A27" s="4"/>
      <c r="B27" s="11" t="s">
        <v>34</v>
      </c>
      <c r="C27" s="3">
        <v>4</v>
      </c>
      <c r="D27" s="3">
        <v>9</v>
      </c>
      <c r="E27" s="13">
        <v>3278404.79</v>
      </c>
    </row>
    <row r="28" spans="1:5" ht="15" customHeight="1" x14ac:dyDescent="0.25">
      <c r="A28" s="4"/>
      <c r="B28" s="11" t="s">
        <v>33</v>
      </c>
      <c r="C28" s="3">
        <v>4</v>
      </c>
      <c r="D28" s="3">
        <v>12</v>
      </c>
      <c r="E28" s="13">
        <v>282269.84999999998</v>
      </c>
    </row>
    <row r="29" spans="1:5" ht="22.5" customHeight="1" x14ac:dyDescent="0.25">
      <c r="A29" s="4"/>
      <c r="B29" s="10" t="s">
        <v>32</v>
      </c>
      <c r="C29" s="5">
        <v>5</v>
      </c>
      <c r="D29" s="5">
        <v>0</v>
      </c>
      <c r="E29" s="12">
        <f>SUM(E30:E33)</f>
        <v>2088838.7100000002</v>
      </c>
    </row>
    <row r="30" spans="1:5" ht="15" customHeight="1" x14ac:dyDescent="0.25">
      <c r="A30" s="4"/>
      <c r="B30" s="11" t="s">
        <v>31</v>
      </c>
      <c r="C30" s="3">
        <v>5</v>
      </c>
      <c r="D30" s="3">
        <v>1</v>
      </c>
      <c r="E30" s="13">
        <v>666564.43000000005</v>
      </c>
    </row>
    <row r="31" spans="1:5" ht="15" customHeight="1" x14ac:dyDescent="0.25">
      <c r="A31" s="4"/>
      <c r="B31" s="11" t="s">
        <v>30</v>
      </c>
      <c r="C31" s="3">
        <v>5</v>
      </c>
      <c r="D31" s="3">
        <v>2</v>
      </c>
      <c r="E31" s="13">
        <v>351109.28</v>
      </c>
    </row>
    <row r="32" spans="1:5" ht="15" customHeight="1" x14ac:dyDescent="0.25">
      <c r="A32" s="4"/>
      <c r="B32" s="11" t="s">
        <v>29</v>
      </c>
      <c r="C32" s="3">
        <v>5</v>
      </c>
      <c r="D32" s="3">
        <v>3</v>
      </c>
      <c r="E32" s="13">
        <v>940585.55</v>
      </c>
    </row>
    <row r="33" spans="1:5" ht="15" customHeight="1" x14ac:dyDescent="0.25">
      <c r="A33" s="4"/>
      <c r="B33" s="11" t="s">
        <v>28</v>
      </c>
      <c r="C33" s="3">
        <v>5</v>
      </c>
      <c r="D33" s="3">
        <v>5</v>
      </c>
      <c r="E33" s="13">
        <v>130579.45</v>
      </c>
    </row>
    <row r="34" spans="1:5" ht="24.75" customHeight="1" x14ac:dyDescent="0.25">
      <c r="A34" s="4"/>
      <c r="B34" s="10" t="s">
        <v>27</v>
      </c>
      <c r="C34" s="5">
        <v>6</v>
      </c>
      <c r="D34" s="5">
        <v>0</v>
      </c>
      <c r="E34" s="12">
        <f>SUM(E35)</f>
        <v>17650.36</v>
      </c>
    </row>
    <row r="35" spans="1:5" ht="15" customHeight="1" x14ac:dyDescent="0.25">
      <c r="A35" s="4"/>
      <c r="B35" s="11" t="s">
        <v>26</v>
      </c>
      <c r="C35" s="3">
        <v>6</v>
      </c>
      <c r="D35" s="3">
        <v>5</v>
      </c>
      <c r="E35" s="13">
        <v>17650.36</v>
      </c>
    </row>
    <row r="36" spans="1:5" ht="24" customHeight="1" x14ac:dyDescent="0.25">
      <c r="A36" s="4"/>
      <c r="B36" s="10" t="s">
        <v>25</v>
      </c>
      <c r="C36" s="5">
        <v>7</v>
      </c>
      <c r="D36" s="5">
        <v>0</v>
      </c>
      <c r="E36" s="12">
        <f>SUM(E37:E42)</f>
        <v>17163178.370000001</v>
      </c>
    </row>
    <row r="37" spans="1:5" ht="15" customHeight="1" x14ac:dyDescent="0.25">
      <c r="A37" s="4"/>
      <c r="B37" s="11" t="s">
        <v>24</v>
      </c>
      <c r="C37" s="3">
        <v>7</v>
      </c>
      <c r="D37" s="3">
        <v>1</v>
      </c>
      <c r="E37" s="13">
        <v>6880238.29</v>
      </c>
    </row>
    <row r="38" spans="1:5" ht="15" customHeight="1" x14ac:dyDescent="0.25">
      <c r="A38" s="4"/>
      <c r="B38" s="11" t="s">
        <v>23</v>
      </c>
      <c r="C38" s="3">
        <v>7</v>
      </c>
      <c r="D38" s="3">
        <v>2</v>
      </c>
      <c r="E38" s="13">
        <v>8525324.3699999992</v>
      </c>
    </row>
    <row r="39" spans="1:5" ht="15" customHeight="1" x14ac:dyDescent="0.25">
      <c r="A39" s="4"/>
      <c r="B39" s="11" t="s">
        <v>22</v>
      </c>
      <c r="C39" s="3">
        <v>7</v>
      </c>
      <c r="D39" s="3">
        <v>3</v>
      </c>
      <c r="E39" s="13">
        <v>1050703.8</v>
      </c>
    </row>
    <row r="40" spans="1:5" ht="30" customHeight="1" x14ac:dyDescent="0.25">
      <c r="A40" s="4"/>
      <c r="B40" s="11" t="s">
        <v>21</v>
      </c>
      <c r="C40" s="3">
        <v>7</v>
      </c>
      <c r="D40" s="3">
        <v>5</v>
      </c>
      <c r="E40" s="13">
        <v>2683.61</v>
      </c>
    </row>
    <row r="41" spans="1:5" ht="15" customHeight="1" x14ac:dyDescent="0.25">
      <c r="A41" s="4"/>
      <c r="B41" s="11" t="s">
        <v>20</v>
      </c>
      <c r="C41" s="3">
        <v>7</v>
      </c>
      <c r="D41" s="3">
        <v>7</v>
      </c>
      <c r="E41" s="13">
        <v>114150.95</v>
      </c>
    </row>
    <row r="42" spans="1:5" ht="15" customHeight="1" x14ac:dyDescent="0.25">
      <c r="A42" s="4"/>
      <c r="B42" s="11" t="s">
        <v>19</v>
      </c>
      <c r="C42" s="3">
        <v>7</v>
      </c>
      <c r="D42" s="3">
        <v>9</v>
      </c>
      <c r="E42" s="13">
        <v>590077.35</v>
      </c>
    </row>
    <row r="43" spans="1:5" ht="20.25" customHeight="1" x14ac:dyDescent="0.25">
      <c r="A43" s="4"/>
      <c r="B43" s="10" t="s">
        <v>18</v>
      </c>
      <c r="C43" s="5">
        <v>8</v>
      </c>
      <c r="D43" s="5">
        <v>0</v>
      </c>
      <c r="E43" s="12">
        <f>SUM(E44:E45)</f>
        <v>1151444.3299999998</v>
      </c>
    </row>
    <row r="44" spans="1:5" ht="15" customHeight="1" x14ac:dyDescent="0.25">
      <c r="A44" s="4"/>
      <c r="B44" s="11" t="s">
        <v>17</v>
      </c>
      <c r="C44" s="3">
        <v>8</v>
      </c>
      <c r="D44" s="3">
        <v>1</v>
      </c>
      <c r="E44" s="13">
        <v>1149658.1299999999</v>
      </c>
    </row>
    <row r="45" spans="1:5" ht="15" customHeight="1" x14ac:dyDescent="0.25">
      <c r="A45" s="4"/>
      <c r="B45" s="11" t="s">
        <v>16</v>
      </c>
      <c r="C45" s="3">
        <v>8</v>
      </c>
      <c r="D45" s="3">
        <v>4</v>
      </c>
      <c r="E45" s="13">
        <v>1786.2</v>
      </c>
    </row>
    <row r="46" spans="1:5" ht="22.5" customHeight="1" x14ac:dyDescent="0.25">
      <c r="A46" s="4"/>
      <c r="B46" s="10" t="s">
        <v>15</v>
      </c>
      <c r="C46" s="5">
        <v>9</v>
      </c>
      <c r="D46" s="5">
        <v>0</v>
      </c>
      <c r="E46" s="12">
        <f>SUM(E47)</f>
        <v>2564.7399999999998</v>
      </c>
    </row>
    <row r="47" spans="1:5" ht="15" customHeight="1" x14ac:dyDescent="0.25">
      <c r="A47" s="4"/>
      <c r="B47" s="11" t="s">
        <v>14</v>
      </c>
      <c r="C47" s="3">
        <v>9</v>
      </c>
      <c r="D47" s="3">
        <v>9</v>
      </c>
      <c r="E47" s="13">
        <v>2564.7399999999998</v>
      </c>
    </row>
    <row r="48" spans="1:5" ht="21" customHeight="1" x14ac:dyDescent="0.25">
      <c r="A48" s="4"/>
      <c r="B48" s="10" t="s">
        <v>13</v>
      </c>
      <c r="C48" s="5">
        <v>10</v>
      </c>
      <c r="D48" s="5">
        <v>0</v>
      </c>
      <c r="E48" s="12">
        <f>SUM(E49:E52)</f>
        <v>932592.88</v>
      </c>
    </row>
    <row r="49" spans="1:5" ht="15" customHeight="1" x14ac:dyDescent="0.25">
      <c r="A49" s="4"/>
      <c r="B49" s="11" t="s">
        <v>12</v>
      </c>
      <c r="C49" s="3">
        <v>10</v>
      </c>
      <c r="D49" s="3">
        <v>1</v>
      </c>
      <c r="E49" s="13">
        <v>71545.759999999995</v>
      </c>
    </row>
    <row r="50" spans="1:5" ht="15" customHeight="1" x14ac:dyDescent="0.25">
      <c r="A50" s="4"/>
      <c r="B50" s="11" t="s">
        <v>11</v>
      </c>
      <c r="C50" s="3">
        <v>10</v>
      </c>
      <c r="D50" s="3">
        <v>3</v>
      </c>
      <c r="E50" s="13">
        <v>603963.97</v>
      </c>
    </row>
    <row r="51" spans="1:5" ht="15" customHeight="1" x14ac:dyDescent="0.25">
      <c r="A51" s="4"/>
      <c r="B51" s="11" t="s">
        <v>10</v>
      </c>
      <c r="C51" s="3">
        <v>10</v>
      </c>
      <c r="D51" s="3">
        <v>4</v>
      </c>
      <c r="E51" s="13">
        <v>246663.34</v>
      </c>
    </row>
    <row r="52" spans="1:5" ht="15" customHeight="1" x14ac:dyDescent="0.25">
      <c r="A52" s="4"/>
      <c r="B52" s="11" t="s">
        <v>9</v>
      </c>
      <c r="C52" s="3">
        <v>10</v>
      </c>
      <c r="D52" s="3">
        <v>6</v>
      </c>
      <c r="E52" s="13">
        <v>10419.81</v>
      </c>
    </row>
    <row r="53" spans="1:5" ht="24" customHeight="1" x14ac:dyDescent="0.25">
      <c r="A53" s="4"/>
      <c r="B53" s="10" t="s">
        <v>8</v>
      </c>
      <c r="C53" s="5">
        <v>11</v>
      </c>
      <c r="D53" s="5">
        <v>0</v>
      </c>
      <c r="E53" s="12">
        <f>SUM(E54:E56)</f>
        <v>1704472.9100000001</v>
      </c>
    </row>
    <row r="54" spans="1:5" ht="15" customHeight="1" x14ac:dyDescent="0.25">
      <c r="A54" s="4"/>
      <c r="B54" s="11" t="s">
        <v>7</v>
      </c>
      <c r="C54" s="3">
        <v>11</v>
      </c>
      <c r="D54" s="3">
        <v>1</v>
      </c>
      <c r="E54" s="13">
        <v>264533.61</v>
      </c>
    </row>
    <row r="55" spans="1:5" ht="15" customHeight="1" x14ac:dyDescent="0.25">
      <c r="A55" s="4"/>
      <c r="B55" s="11" t="s">
        <v>6</v>
      </c>
      <c r="C55" s="3">
        <v>11</v>
      </c>
      <c r="D55" s="3">
        <v>2</v>
      </c>
      <c r="E55" s="13">
        <v>130628.76</v>
      </c>
    </row>
    <row r="56" spans="1:5" ht="15" customHeight="1" x14ac:dyDescent="0.25">
      <c r="A56" s="4"/>
      <c r="B56" s="11" t="s">
        <v>5</v>
      </c>
      <c r="C56" s="3">
        <v>11</v>
      </c>
      <c r="D56" s="3">
        <v>3</v>
      </c>
      <c r="E56" s="13">
        <v>1309310.54</v>
      </c>
    </row>
    <row r="57" spans="1:5" ht="22.5" customHeight="1" x14ac:dyDescent="0.25">
      <c r="A57" s="4"/>
      <c r="B57" s="10" t="s">
        <v>4</v>
      </c>
      <c r="C57" s="5">
        <v>12</v>
      </c>
      <c r="D57" s="5">
        <v>0</v>
      </c>
      <c r="E57" s="12">
        <f>SUM(E58:E59)</f>
        <v>69302.880000000005</v>
      </c>
    </row>
    <row r="58" spans="1:5" ht="15" customHeight="1" x14ac:dyDescent="0.25">
      <c r="A58" s="4"/>
      <c r="B58" s="11" t="s">
        <v>3</v>
      </c>
      <c r="C58" s="3">
        <v>12</v>
      </c>
      <c r="D58" s="3">
        <v>2</v>
      </c>
      <c r="E58" s="13">
        <v>400</v>
      </c>
    </row>
    <row r="59" spans="1:5" ht="15" customHeight="1" x14ac:dyDescent="0.25">
      <c r="A59" s="4"/>
      <c r="B59" s="11" t="s">
        <v>2</v>
      </c>
      <c r="C59" s="3">
        <v>12</v>
      </c>
      <c r="D59" s="3">
        <v>4</v>
      </c>
      <c r="E59" s="13">
        <v>68902.880000000005</v>
      </c>
    </row>
    <row r="60" spans="1:5" ht="32.25" customHeight="1" x14ac:dyDescent="0.25">
      <c r="A60" s="4"/>
      <c r="B60" s="10" t="s">
        <v>1</v>
      </c>
      <c r="C60" s="5">
        <v>13</v>
      </c>
      <c r="D60" s="5">
        <v>0</v>
      </c>
      <c r="E60" s="12">
        <f>SUM(E61)</f>
        <v>442.27</v>
      </c>
    </row>
    <row r="61" spans="1:5" ht="15" customHeight="1" x14ac:dyDescent="0.25">
      <c r="A61" s="4"/>
      <c r="B61" s="11" t="s">
        <v>0</v>
      </c>
      <c r="C61" s="3">
        <v>13</v>
      </c>
      <c r="D61" s="3">
        <v>1</v>
      </c>
      <c r="E61" s="13">
        <v>442.27</v>
      </c>
    </row>
    <row r="62" spans="1:5" ht="27.75" customHeight="1" x14ac:dyDescent="0.25">
      <c r="A62" s="2"/>
      <c r="B62" s="14" t="s">
        <v>60</v>
      </c>
      <c r="C62" s="1"/>
      <c r="D62" s="1"/>
      <c r="E62" s="12">
        <f>E10+E17+E22+E29+E34+E36+E43+E46+E48+E53+E57+E60</f>
        <v>30424565.279999997</v>
      </c>
    </row>
  </sheetData>
  <mergeCells count="2">
    <mergeCell ref="B5:E5"/>
    <mergeCell ref="B6:E6"/>
  </mergeCells>
  <printOptions horizontalCentered="1"/>
  <pageMargins left="1.1811023622047245" right="0.39370078740157483" top="0.78740157480314965" bottom="0.78740157480314965" header="0.31496062992125984" footer="0.15748031496062992"/>
  <pageSetup paperSize="9" scale="84" firstPageNumber="66" fitToHeight="2" orientation="portrait" useFirstPageNumber="1" r:id="rId1"/>
  <headerFooter scaleWithDoc="0">
    <oddHeader>&amp;C&amp;P</oddHead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по Рз,Прз</vt:lpstr>
      <vt:lpstr>'2025 по Рз,Прз'!Заголовки_для_печати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Бессмертных Людмила Александровна</cp:lastModifiedBy>
  <cp:lastPrinted>2026-03-20T09:15:57Z</cp:lastPrinted>
  <dcterms:created xsi:type="dcterms:W3CDTF">2026-03-05T05:25:38Z</dcterms:created>
  <dcterms:modified xsi:type="dcterms:W3CDTF">2026-03-20T09:15:59Z</dcterms:modified>
</cp:coreProperties>
</file>